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  <definedName name="_xlnm.Criteria" localSheetId="0">Sheet1!$L$2:$L$3</definedName>
    <definedName name="_xlnm.Extract" localSheetId="0">Sheet1!$A$24:$J$24</definedName>
  </definedNames>
  <calcPr calcId="144525"/>
</workbook>
</file>

<file path=xl/calcChain.xml><?xml version="1.0" encoding="utf-8"?>
<calcChain xmlns="http://schemas.openxmlformats.org/spreadsheetml/2006/main">
  <c r="H3" i="1" l="1"/>
  <c r="B20" i="1"/>
  <c r="J4" i="1" l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G4" i="1"/>
  <c r="H4" i="1" s="1"/>
  <c r="G5" i="1"/>
  <c r="H5" i="1" s="1"/>
  <c r="G8" i="1"/>
  <c r="H8" i="1" s="1"/>
  <c r="G9" i="1"/>
  <c r="H9" i="1" s="1"/>
  <c r="E4" i="1"/>
  <c r="E5" i="1"/>
  <c r="E6" i="1"/>
  <c r="G6" i="1" s="1"/>
  <c r="H6" i="1" s="1"/>
  <c r="E7" i="1"/>
  <c r="G7" i="1" s="1"/>
  <c r="H7" i="1" s="1"/>
  <c r="E8" i="1"/>
  <c r="E9" i="1"/>
  <c r="E10" i="1"/>
  <c r="G10" i="1" s="1"/>
  <c r="H10" i="1" s="1"/>
  <c r="E3" i="1"/>
  <c r="G3" i="1" s="1"/>
  <c r="D4" i="1"/>
  <c r="D5" i="1"/>
  <c r="D6" i="1"/>
  <c r="D7" i="1"/>
  <c r="D8" i="1"/>
  <c r="D9" i="1"/>
  <c r="D10" i="1"/>
  <c r="D3" i="1"/>
  <c r="D21" i="1" s="1"/>
  <c r="B21" i="1" l="1"/>
  <c r="C21" i="1"/>
  <c r="L3" i="1"/>
  <c r="D20" i="1"/>
  <c r="C20" i="1"/>
</calcChain>
</file>

<file path=xl/sharedStrings.xml><?xml version="1.0" encoding="utf-8"?>
<sst xmlns="http://schemas.openxmlformats.org/spreadsheetml/2006/main" count="79" uniqueCount="33">
  <si>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</si>
  <si>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</si>
  <si>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</si>
  <si>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</si>
  <si>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</si>
  <si>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</si>
  <si>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</si>
  <si>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</si>
  <si>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</si>
  <si>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</si>
  <si>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</si>
  <si>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</si>
  <si>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</si>
  <si>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</si>
  <si>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THỐNG KÊ BÁN HÀNG THÁNG 10/2020</t>
  </si>
  <si>
    <t>Bảng 1: Đơn giá theo vùng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</si>
  <si>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</si>
  <si>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</si>
  <si>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</si>
  <si>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</si>
  <si>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</si>
  <si>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</si>
  <si>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</si>
  <si>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</si>
  <si>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2: Thống kê</t>
  </si>
  <si>
    <t>Quà tặng</t>
  </si>
  <si>
    <t>Tình trạng</t>
  </si>
  <si>
    <t>Lịch</t>
  </si>
  <si>
    <t>Bán chạy</t>
  </si>
  <si>
    <t/>
  </si>
  <si>
    <t>Bán chậm</t>
  </si>
  <si>
    <t>Câu 8: Rút trích</t>
  </si>
  <si>
    <t>Điều kiện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</si>
</sst>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164" fontId="1" fillId="0" borderId="1" xfId="0" applyNumberFormat="1" applyFont="1" applyBorder="1"/>
    <xf numFmtId="0" fontId="2" fillId="2" borderId="1" xfId="0" applyFont="1" applyFill="1" applyBorder="1"/>
    <xf numFmtId="0" fontId="1" fillId="0" borderId="0" xfId="0" applyFont="1" applyBorder="1"/>
    <xf numFmtId="0" fontId="1" fillId="3" borderId="1" xfId="0" applyFont="1" applyFill="1" applyBorder="1"/>
    <xf numFmtId="0" fontId="2" fillId="3" borderId="1" xfId="0" applyFont="1" applyFill="1" applyBorder="1"/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Thống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kê số lượng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Số lượng</c:v>
                </c:pt>
              </c:strCache>
            </c:strRef>
          </c:tx>
          <c:invertIfNegative val="0"/>
          <c:cat>
            <c:strRef>
              <c:f>Sheet1!$B$19:$D$19</c:f>
              <c:strCache>
                <c:ptCount val="3"/>
                <c:pt idx="0">
                  <c:v>Xăng</c:v>
                </c:pt>
                <c:pt idx="1">
                  <c:v>Dầu</c:v>
                </c:pt>
                <c:pt idx="2">
                  <c:v>Nhớt</c:v>
                </c:pt>
              </c:strCache>
            </c:strRef>
          </c:cat>
          <c:val>
            <c:numRef>
              <c:f>Sheet1!$B$20:$D$20</c:f>
              <c:numCache>
                <c:formatCode>General</c:formatCode>
                <c:ptCount val="3"/>
                <c:pt idx="0">
                  <c:v>630</c:v>
                </c:pt>
                <c:pt idx="1">
                  <c:v>230</c:v>
                </c:pt>
                <c:pt idx="2">
                  <c:v>190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321728"/>
        <c:axId val="77323264"/>
        <c:axId val="0"/>
      </c:bar3DChart>
      <c:catAx>
        <c:axId val="7732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77323264"/>
        <c:crosses val="autoZero"/>
        <c:auto val="1"/>
        <c:lblAlgn val="ctr"/>
        <c:lblOffset val="100"/>
        <c:noMultiLvlLbl val="0"/>
      </c:catAx>
      <c:valAx>
        <c:axId val="7732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321728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11</xdr:row>
      <xdr:rowOff>47624</xdr:rowOff>
    </xdr:from>
    <xdr:to>
      <xdr:col>10</xdr:col>
      <xdr:colOff>19050</xdr:colOff>
      <xdr:row>22</xdr:row>
      <xdr:rowOff>61911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G3" sqref="G3"/>
    </sheetView>
  </sheetViews>
  <sheetFormatPr defaultRowHeight="16.5" x14ac:dyDescent="0.25"/>
  <cols>
    <col min="1" max="1" width="11.28515625" style="1" bestFit="1" customWidth="1"/>
    <col min="2" max="2" width="13" style="1" bestFit="1" customWidth="1"/>
    <col min="3" max="4" width="11.7109375" style="1" bestFit="1" customWidth="1"/>
    <col min="5" max="5" width="11.140625" style="1" bestFit="1" customWidth="1"/>
    <col min="6" max="6" width="10.5703125" style="1" bestFit="1" customWidth="1"/>
    <col min="7" max="7" width="9.42578125" style="1" bestFit="1" customWidth="1"/>
    <col min="8" max="8" width="12.42578125" style="1" bestFit="1" customWidth="1"/>
    <col min="9" max="9" width="10.7109375" style="1" bestFit="1" customWidth="1"/>
    <col min="10" max="10" width="12.42578125" style="1" bestFit="1" customWidth="1"/>
    <col min="11" max="11" width="9.140625" style="1"/>
    <col min="12" max="12" width="21.42578125" style="1" bestFit="1" customWidth="1"/>
    <col min="13" max="16384" width="9.140625" style="1"/>
  </cols>
  <sheetData>
    <row r="1" spans="1:12" x14ac:dyDescent="0.25">
      <c r="A1" s="9" t="s">
        <v>14</v>
      </c>
      <c r="B1" s="9"/>
      <c r="C1" s="9"/>
      <c r="D1" s="9"/>
      <c r="E1" s="9"/>
      <c r="F1" s="9"/>
      <c r="G1" s="9"/>
      <c r="H1" s="9"/>
    </row>
    <row r="2" spans="1:12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25</v>
      </c>
      <c r="J2" s="5" t="s">
        <v>26</v>
      </c>
      <c r="L2" s="8" t="s">
        <v>32</v>
      </c>
    </row>
    <row r="3" spans="1:12" x14ac:dyDescent="0.25">
      <c r="A3" s="4">
        <v>1</v>
      </c>
      <c r="B3" s="3">
        <v>44106</v>
      </c>
      <c r="C3" s="2" t="s">
        <v>8</v>
      </c>
      <c r="D3" s="2" t="str">
        <f>VLOOKUP(LEFT(C3,1),$A$13:$D$16,2,0)</f>
        <v>Nhớt</v>
      </c>
      <c r="E3" s="2" t="str">
        <f>"Khu vực "&amp;RIGHT(C3,1)</f>
        <v>Khu vực 1</v>
      </c>
      <c r="F3" s="2">
        <v>100</v>
      </c>
      <c r="G3" s="2">
        <f>VLOOKUP(LEFT(C3,1),$A$13:$D$16,IF(E3="Khu vực 1",3,4),0)</f>
        <v>15000</v>
      </c>
      <c r="H3" s="2">
        <f>IF(B3&lt;DATE(2020,10,10),F3*G3*90%,F3*G3)</f>
        <v>1350000</v>
      </c>
      <c r="I3" s="2" t="str">
        <f>IF(F3&gt;=100,"Lịch","")</f>
        <v>Lịch</v>
      </c>
      <c r="J3" s="2" t="str">
        <f>IF(F3&gt;=150,"Bán chạy","Bán chậm")</f>
        <v>Bán chậm</v>
      </c>
      <c r="L3" s="7" t="b">
        <f>OR(D3="Xăng",D3="Dầu")</f>
        <v>0</v>
      </c>
    </row>
    <row r="4" spans="1:12" x14ac:dyDescent="0.25">
      <c r="A4" s="4">
        <v>2</v>
      </c>
      <c r="B4" s="3">
        <v>44108</v>
      </c>
      <c r="C4" s="2" t="s">
        <v>9</v>
      </c>
      <c r="D4" s="2" t="str">
        <f t="shared" ref="D4:D10" si="0">VLOOKUP(LEFT(C4,1),$A$13:$D$16,2,0)</f>
        <v>Xăng</v>
      </c>
      <c r="E4" s="2" t="str">
        <f t="shared" ref="E4:E10" si="1">"Khu vực "&amp;RIGHT(C4,1)</f>
        <v>Khu vực 2</v>
      </c>
      <c r="F4" s="2">
        <v>200</v>
      </c>
      <c r="G4" s="2">
        <f t="shared" ref="G4:G10" si="2">VLOOKUP(LEFT(C4,1),$A$13:$D$16,IF(E4="Khu vực 1",3,4),0)</f>
        <v>18500</v>
      </c>
      <c r="H4" s="2">
        <f t="shared" ref="H4:H10" si="3">IF(B4&lt;DATE(2020,10,10),F4*G4*90%,F4*G4)</f>
        <v>3330000</v>
      </c>
      <c r="I4" s="2" t="str">
        <f t="shared" ref="I4:I10" si="4">IF(F4&gt;=100,"Lịch","")</f>
        <v>Lịch</v>
      </c>
      <c r="J4" s="2" t="str">
        <f t="shared" ref="J4:J10" si="5">IF(F4&gt;=150,"Bán chạy","Bán chậm")</f>
        <v>Bán chạy</v>
      </c>
    </row>
    <row r="5" spans="1:12" x14ac:dyDescent="0.25">
      <c r="A5" s="4">
        <v>3</v>
      </c>
      <c r="B5" s="3">
        <v>44109</v>
      </c>
      <c r="C5" s="2" t="s">
        <v>10</v>
      </c>
      <c r="D5" s="2" t="str">
        <f t="shared" si="0"/>
        <v>Dầu</v>
      </c>
      <c r="E5" s="2" t="str">
        <f t="shared" si="1"/>
        <v>Khu vực 1</v>
      </c>
      <c r="F5" s="2">
        <v>80</v>
      </c>
      <c r="G5" s="2">
        <f t="shared" si="2"/>
        <v>16300</v>
      </c>
      <c r="H5" s="2">
        <f t="shared" si="3"/>
        <v>1173600</v>
      </c>
      <c r="I5" s="2" t="str">
        <f t="shared" si="4"/>
        <v/>
      </c>
      <c r="J5" s="2" t="str">
        <f t="shared" si="5"/>
        <v>Bán chậm</v>
      </c>
    </row>
    <row r="6" spans="1:12" x14ac:dyDescent="0.25">
      <c r="A6" s="4">
        <v>4</v>
      </c>
      <c r="B6" s="3">
        <v>44111</v>
      </c>
      <c r="C6" s="2" t="s">
        <v>11</v>
      </c>
      <c r="D6" s="2" t="str">
        <f t="shared" si="0"/>
        <v>Xăng</v>
      </c>
      <c r="E6" s="2" t="str">
        <f t="shared" si="1"/>
        <v>Khu vực 1</v>
      </c>
      <c r="F6" s="2">
        <v>100</v>
      </c>
      <c r="G6" s="2">
        <f t="shared" si="2"/>
        <v>18000</v>
      </c>
      <c r="H6" s="2">
        <f t="shared" si="3"/>
        <v>1620000</v>
      </c>
      <c r="I6" s="2" t="str">
        <f t="shared" si="4"/>
        <v>Lịch</v>
      </c>
      <c r="J6" s="2" t="str">
        <f t="shared" si="5"/>
        <v>Bán chậm</v>
      </c>
    </row>
    <row r="7" spans="1:12" x14ac:dyDescent="0.25">
      <c r="A7" s="4">
        <v>5</v>
      </c>
      <c r="B7" s="3">
        <v>44114</v>
      </c>
      <c r="C7" s="2" t="s">
        <v>12</v>
      </c>
      <c r="D7" s="2" t="str">
        <f t="shared" si="0"/>
        <v>Dầu</v>
      </c>
      <c r="E7" s="2" t="str">
        <f t="shared" si="1"/>
        <v>Khu vực 2</v>
      </c>
      <c r="F7" s="2">
        <v>150</v>
      </c>
      <c r="G7" s="2">
        <f t="shared" si="2"/>
        <v>16800</v>
      </c>
      <c r="H7" s="2">
        <f t="shared" si="3"/>
        <v>2520000</v>
      </c>
      <c r="I7" s="2" t="str">
        <f t="shared" si="4"/>
        <v>Lịch</v>
      </c>
      <c r="J7" s="2" t="str">
        <f t="shared" si="5"/>
        <v>Bán chạy</v>
      </c>
    </row>
    <row r="8" spans="1:12" x14ac:dyDescent="0.25">
      <c r="A8" s="4">
        <v>6</v>
      </c>
      <c r="B8" s="3">
        <v>44120</v>
      </c>
      <c r="C8" s="2" t="s">
        <v>11</v>
      </c>
      <c r="D8" s="2" t="str">
        <f t="shared" si="0"/>
        <v>Xăng</v>
      </c>
      <c r="E8" s="2" t="str">
        <f t="shared" si="1"/>
        <v>Khu vực 1</v>
      </c>
      <c r="F8" s="2">
        <v>150</v>
      </c>
      <c r="G8" s="2">
        <f t="shared" si="2"/>
        <v>18000</v>
      </c>
      <c r="H8" s="2">
        <f t="shared" si="3"/>
        <v>2700000</v>
      </c>
      <c r="I8" s="2" t="str">
        <f t="shared" si="4"/>
        <v>Lịch</v>
      </c>
      <c r="J8" s="2" t="str">
        <f t="shared" si="5"/>
        <v>Bán chạy</v>
      </c>
    </row>
    <row r="9" spans="1:12" x14ac:dyDescent="0.25">
      <c r="A9" s="4">
        <v>7</v>
      </c>
      <c r="B9" s="3">
        <v>44121</v>
      </c>
      <c r="C9" s="2" t="s">
        <v>13</v>
      </c>
      <c r="D9" s="2" t="str">
        <f t="shared" si="0"/>
        <v>Nhớt</v>
      </c>
      <c r="E9" s="2" t="str">
        <f t="shared" si="1"/>
        <v>Khu vực 2</v>
      </c>
      <c r="F9" s="2">
        <v>90</v>
      </c>
      <c r="G9" s="2">
        <f t="shared" si="2"/>
        <v>15700</v>
      </c>
      <c r="H9" s="2">
        <f t="shared" si="3"/>
        <v>1413000</v>
      </c>
      <c r="I9" s="2" t="str">
        <f t="shared" si="4"/>
        <v/>
      </c>
      <c r="J9" s="2" t="str">
        <f t="shared" si="5"/>
        <v>Bán chậm</v>
      </c>
    </row>
    <row r="10" spans="1:12" x14ac:dyDescent="0.25">
      <c r="A10" s="4">
        <v>8</v>
      </c>
      <c r="B10" s="3">
        <v>44123</v>
      </c>
      <c r="C10" s="2" t="s">
        <v>11</v>
      </c>
      <c r="D10" s="2" t="str">
        <f t="shared" si="0"/>
        <v>Xăng</v>
      </c>
      <c r="E10" s="2" t="str">
        <f t="shared" si="1"/>
        <v>Khu vực 1</v>
      </c>
      <c r="F10" s="2">
        <v>180</v>
      </c>
      <c r="G10" s="2">
        <f t="shared" si="2"/>
        <v>18000</v>
      </c>
      <c r="H10" s="2">
        <f t="shared" si="3"/>
        <v>3240000</v>
      </c>
      <c r="I10" s="2" t="str">
        <f t="shared" si="4"/>
        <v>Lịch</v>
      </c>
      <c r="J10" s="2" t="str">
        <f t="shared" si="5"/>
        <v>Bán chạy</v>
      </c>
    </row>
    <row r="12" spans="1:12" x14ac:dyDescent="0.25">
      <c r="A12" s="10" t="s">
        <v>15</v>
      </c>
      <c r="B12" s="10"/>
      <c r="C12" s="10"/>
      <c r="D12" s="10"/>
    </row>
    <row r="13" spans="1:12" x14ac:dyDescent="0.25">
      <c r="A13" s="5" t="s">
        <v>2</v>
      </c>
      <c r="B13" s="5" t="s">
        <v>3</v>
      </c>
      <c r="C13" s="5" t="s">
        <v>16</v>
      </c>
      <c r="D13" s="5" t="s">
        <v>17</v>
      </c>
    </row>
    <row r="14" spans="1:12" x14ac:dyDescent="0.25">
      <c r="A14" s="2" t="s">
        <v>18</v>
      </c>
      <c r="B14" s="2" t="s">
        <v>21</v>
      </c>
      <c r="C14" s="2">
        <v>18000</v>
      </c>
      <c r="D14" s="2">
        <v>18500</v>
      </c>
    </row>
    <row r="15" spans="1:12" x14ac:dyDescent="0.25">
      <c r="A15" s="2" t="s">
        <v>19</v>
      </c>
      <c r="B15" s="2" t="s">
        <v>22</v>
      </c>
      <c r="C15" s="2">
        <v>16300</v>
      </c>
      <c r="D15" s="2">
        <v>16800</v>
      </c>
    </row>
    <row r="16" spans="1:12" x14ac:dyDescent="0.25">
      <c r="A16" s="2" t="s">
        <v>20</v>
      </c>
      <c r="B16" s="2" t="s">
        <v>23</v>
      </c>
      <c r="C16" s="2">
        <v>15000</v>
      </c>
      <c r="D16" s="2">
        <v>15700</v>
      </c>
    </row>
    <row r="18" spans="1:10" x14ac:dyDescent="0.25">
      <c r="A18" s="11" t="s">
        <v>24</v>
      </c>
      <c r="B18" s="11"/>
      <c r="C18" s="11"/>
      <c r="D18" s="11"/>
    </row>
    <row r="19" spans="1:10" x14ac:dyDescent="0.25">
      <c r="A19" s="5" t="s">
        <v>3</v>
      </c>
      <c r="B19" s="5" t="s">
        <v>21</v>
      </c>
      <c r="C19" s="5" t="s">
        <v>22</v>
      </c>
      <c r="D19" s="5" t="s">
        <v>23</v>
      </c>
    </row>
    <row r="20" spans="1:10" x14ac:dyDescent="0.25">
      <c r="A20" s="2" t="s">
        <v>5</v>
      </c>
      <c r="B20" s="2">
        <f>SUMIF(D3:D10,"Xăng",F3:F10)</f>
        <v>630</v>
      </c>
      <c r="C20" s="2">
        <f>SUMIF(D3:D10,"Dầu",F3:F10)</f>
        <v>230</v>
      </c>
      <c r="D20" s="2">
        <f>SUMIF(D3:D10,"Nhớt",F3:F10)</f>
        <v>190</v>
      </c>
    </row>
    <row r="21" spans="1:10" x14ac:dyDescent="0.25">
      <c r="A21" s="2" t="s">
        <v>7</v>
      </c>
      <c r="B21" s="2">
        <f>SUMIF(D3:D10,"Xăng",H3:H10)</f>
        <v>10890000</v>
      </c>
      <c r="C21" s="2">
        <f>SUMIF(D3:D10,"Dầu",H3:H10)</f>
        <v>3693600</v>
      </c>
      <c r="D21" s="2">
        <f>SUMIF(D3:D10,"Nhớt",H3:H10)</f>
        <v>2763000</v>
      </c>
    </row>
    <row r="22" spans="1:10" x14ac:dyDescent="0.25">
      <c r="A22" s="6"/>
      <c r="B22" s="6"/>
      <c r="C22" s="6"/>
      <c r="D22" s="6"/>
    </row>
    <row r="23" spans="1:10" x14ac:dyDescent="0.25">
      <c r="A23" s="12" t="s">
        <v>31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</v>
      </c>
      <c r="G24" s="5" t="s">
        <v>6</v>
      </c>
      <c r="H24" s="5" t="s">
        <v>7</v>
      </c>
      <c r="I24" s="5" t="s">
        <v>25</v>
      </c>
      <c r="J24" s="5" t="s">
        <v>26</v>
      </c>
    </row>
    <row r="25" spans="1:10" x14ac:dyDescent="0.25">
      <c r="A25" s="4">
        <v>2</v>
      </c>
      <c r="B25" s="3">
        <v>44108</v>
      </c>
      <c r="C25" s="2" t="s">
        <v>9</v>
      </c>
      <c r="D25" s="2" t="s">
        <v>21</v>
      </c>
      <c r="E25" s="2" t="s">
        <v>17</v>
      </c>
      <c r="F25" s="2">
        <v>200</v>
      </c>
      <c r="G25" s="2">
        <v>18500</v>
      </c>
      <c r="H25" s="2">
        <v>3330000</v>
      </c>
      <c r="I25" s="2" t="s">
        <v>27</v>
      </c>
      <c r="J25" s="2" t="s">
        <v>28</v>
      </c>
    </row>
    <row r="26" spans="1:10" x14ac:dyDescent="0.25">
      <c r="A26" s="4">
        <v>3</v>
      </c>
      <c r="B26" s="3">
        <v>44109</v>
      </c>
      <c r="C26" s="2" t="s">
        <v>10</v>
      </c>
      <c r="D26" s="2" t="s">
        <v>22</v>
      </c>
      <c r="E26" s="2" t="s">
        <v>16</v>
      </c>
      <c r="F26" s="2">
        <v>80</v>
      </c>
      <c r="G26" s="2">
        <v>16300</v>
      </c>
      <c r="H26" s="2">
        <v>1173600</v>
      </c>
      <c r="I26" s="2" t="s">
        <v>29</v>
      </c>
      <c r="J26" s="2" t="s">
        <v>30</v>
      </c>
    </row>
    <row r="27" spans="1:10" x14ac:dyDescent="0.25">
      <c r="A27" s="4">
        <v>4</v>
      </c>
      <c r="B27" s="3">
        <v>44111</v>
      </c>
      <c r="C27" s="2" t="s">
        <v>11</v>
      </c>
      <c r="D27" s="2" t="s">
        <v>21</v>
      </c>
      <c r="E27" s="2" t="s">
        <v>16</v>
      </c>
      <c r="F27" s="2">
        <v>100</v>
      </c>
      <c r="G27" s="2">
        <v>18000</v>
      </c>
      <c r="H27" s="2">
        <v>1620000</v>
      </c>
      <c r="I27" s="2" t="s">
        <v>27</v>
      </c>
      <c r="J27" s="2" t="s">
        <v>30</v>
      </c>
    </row>
    <row r="28" spans="1:10" x14ac:dyDescent="0.25">
      <c r="A28" s="4">
        <v>5</v>
      </c>
      <c r="B28" s="3">
        <v>44114</v>
      </c>
      <c r="C28" s="2" t="s">
        <v>12</v>
      </c>
      <c r="D28" s="2" t="s">
        <v>22</v>
      </c>
      <c r="E28" s="2" t="s">
        <v>17</v>
      </c>
      <c r="F28" s="2">
        <v>150</v>
      </c>
      <c r="G28" s="2">
        <v>16800</v>
      </c>
      <c r="H28" s="2">
        <v>2520000</v>
      </c>
      <c r="I28" s="2" t="s">
        <v>27</v>
      </c>
      <c r="J28" s="2" t="s">
        <v>28</v>
      </c>
    </row>
    <row r="29" spans="1:10" x14ac:dyDescent="0.25">
      <c r="A29" s="4">
        <v>6</v>
      </c>
      <c r="B29" s="3">
        <v>44120</v>
      </c>
      <c r="C29" s="2" t="s">
        <v>11</v>
      </c>
      <c r="D29" s="2" t="s">
        <v>21</v>
      </c>
      <c r="E29" s="2" t="s">
        <v>16</v>
      </c>
      <c r="F29" s="2">
        <v>150</v>
      </c>
      <c r="G29" s="2">
        <v>18000</v>
      </c>
      <c r="H29" s="2">
        <v>2700000</v>
      </c>
      <c r="I29" s="2" t="s">
        <v>27</v>
      </c>
      <c r="J29" s="2" t="s">
        <v>28</v>
      </c>
    </row>
    <row r="30" spans="1:10" x14ac:dyDescent="0.25">
      <c r="A30" s="4">
        <v>8</v>
      </c>
      <c r="B30" s="3">
        <v>44123</v>
      </c>
      <c r="C30" s="2" t="s">
        <v>11</v>
      </c>
      <c r="D30" s="2" t="s">
        <v>21</v>
      </c>
      <c r="E30" s="2" t="s">
        <v>16</v>
      </c>
      <c r="F30" s="2">
        <v>180</v>
      </c>
      <c r="G30" s="2">
        <v>18000</v>
      </c>
      <c r="H30" s="2">
        <v>3240000</v>
      </c>
      <c r="I30" s="2" t="s">
        <v>27</v>
      </c>
      <c r="J30" s="2" t="s">
        <v>28</v>
      </c>
    </row>
  </sheetData>
  <mergeCells count="4">
    <mergeCell ref="A1:H1"/>
    <mergeCell ref="A12:D12"/>
    <mergeCell ref="A18:D18"/>
    <mergeCell ref="A23:J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2021-03-24T03:54:02Z</dcterms:created>
  <dcterms:modified xsi:type="dcterms:W3CDTF">2021-03-24T04:49:48Z</dcterms:modified>
</cp:coreProperties>
</file>